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380" activeTab="1"/>
  </bookViews>
  <sheets>
    <sheet name="优惠率" sheetId="1" r:id="rId1"/>
    <sheet name="配置表" sheetId="2" r:id="rId2"/>
    <sheet name="辅材" sheetId="3" r:id="rId3"/>
  </sheets>
  <calcPr calcId="144525"/>
</workbook>
</file>

<file path=xl/sharedStrings.xml><?xml version="1.0" encoding="utf-8"?>
<sst xmlns="http://schemas.openxmlformats.org/spreadsheetml/2006/main" count="96">
  <si>
    <t>序号</t>
  </si>
  <si>
    <t>货物名称</t>
  </si>
  <si>
    <t>品牌</t>
  </si>
  <si>
    <t>分类</t>
  </si>
  <si>
    <t xml:space="preserve">规格 </t>
  </si>
  <si>
    <t>市场价格段</t>
  </si>
  <si>
    <r>
      <rPr>
        <b/>
        <sz val="10"/>
        <color theme="1"/>
        <rFont val="宋体"/>
        <charset val="134"/>
        <scheme val="minor"/>
      </rPr>
      <t>优惠率</t>
    </r>
    <r>
      <rPr>
        <b/>
        <sz val="10"/>
        <color theme="1"/>
        <rFont val="宋体"/>
        <charset val="134"/>
      </rPr>
      <t>%</t>
    </r>
  </si>
  <si>
    <t>(元)</t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</si>
  <si>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10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</si>
  <si>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20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</si>
  <si>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21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30</t>
    </r>
    <r>
      <rPr>
        <b/>
        <sz val="10"/>
        <color theme="1"/>
        <rFont val="宋体"/>
        <charset val="134"/>
      </rPr>
      <t>台)</t>
    </r>
  </si>
  <si>
    <t>空调</t>
  </si>
  <si>
    <t>富士通将军</t>
  </si>
  <si>
    <t>第二类、第三包</t>
  </si>
  <si>
    <t>全直流变频一拖一风管机</t>
  </si>
  <si>
    <t>10000-35000</t>
  </si>
  <si>
    <t>投标人名称</t>
  </si>
  <si>
    <t>种类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</si>
  <si>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</si>
  <si>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</si>
  <si>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</si>
  <si>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</si>
  <si>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</si>
  <si>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</si>
  <si>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</si>
  <si>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</si>
  <si>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</si>
  <si>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</si>
  <si>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</si>
  <si>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</si>
  <si>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产品</t>
  </si>
  <si>
    <t>优惠率</t>
  </si>
  <si>
    <t>最高限价</t>
  </si>
  <si>
    <t>富士通将军中央空调（无锡）有限公司</t>
  </si>
  <si>
    <t>一拖一嵌入式</t>
  </si>
  <si>
    <t>ARQG09LLLB</t>
  </si>
  <si>
    <r>
      <rPr>
        <sz val="9"/>
        <color theme="1"/>
        <rFont val="宋体"/>
        <charset val="134"/>
        <scheme val="minor"/>
      </rPr>
      <t>能效等级：二级 制冷量/制热量：2.6kw</t>
    </r>
    <r>
      <rPr>
        <sz val="9"/>
        <color theme="1"/>
        <rFont val="宋体"/>
        <charset val="134"/>
      </rPr>
      <t>/3.4kw额定功率（制冷/制热）：0.57kw/0.80kw适用面积：12㎡-18 ㎡（制冷）</t>
    </r>
  </si>
  <si>
    <t>√</t>
  </si>
  <si>
    <t>自签订合同之日起5日内</t>
  </si>
  <si>
    <t>1.江西德和机电设备有限公司
2.上饶市广安贸易有限公司
3.上饶市正锋贸易有限公司</t>
  </si>
  <si>
    <t>1.彭德琴13979351485
2.朱菊英18007931366
3.鄢余华13767377171</t>
  </si>
  <si>
    <t>1.江西省上饶市信州区五三大道东延伸段8号5栋20-22号
2.江西省上饶市信州区站前路松山安置小区管委会一楼352室
3.江西省上饶市信州区凤凰大道9号5、6号店面</t>
  </si>
  <si>
    <t>ARQG12LLLB</t>
  </si>
  <si>
    <r>
      <rPr>
        <sz val="9"/>
        <color theme="1"/>
        <rFont val="宋体"/>
        <charset val="134"/>
        <scheme val="minor"/>
      </rPr>
      <t>能效等级：二级 制冷量/制热量：3.5kw</t>
    </r>
    <r>
      <rPr>
        <sz val="9"/>
        <color theme="1"/>
        <rFont val="宋体"/>
        <charset val="134"/>
      </rPr>
      <t>/4.6kw额定功率（制冷/制热）：0.87kw/1.22kw适用面积：16㎡-24 ㎡（制冷）</t>
    </r>
  </si>
  <si>
    <t>ARQG18LLLB</t>
  </si>
  <si>
    <r>
      <rPr>
        <sz val="9"/>
        <color theme="1"/>
        <rFont val="宋体"/>
        <charset val="134"/>
        <scheme val="minor"/>
      </rPr>
      <t>能效等级：二级 制冷量/制热量：5.2kw</t>
    </r>
    <r>
      <rPr>
        <sz val="9"/>
        <color theme="1"/>
        <rFont val="宋体"/>
        <charset val="134"/>
      </rPr>
      <t>/6.0kw额定功率（制冷/制热）：1.49kw/1.50kw适用面积：24㎡-35 ㎡（制冷）</t>
    </r>
  </si>
  <si>
    <t>ARQG20LLLB</t>
  </si>
  <si>
    <r>
      <rPr>
        <sz val="9"/>
        <color theme="1"/>
        <rFont val="宋体"/>
        <charset val="134"/>
        <scheme val="minor"/>
      </rPr>
      <t>能效等级：二级 制冷量/制热量：6.0kw</t>
    </r>
    <r>
      <rPr>
        <sz val="9"/>
        <color theme="1"/>
        <rFont val="宋体"/>
        <charset val="134"/>
      </rPr>
      <t>/7.0kw额定功率（制冷/制热）：1.86kw/1.85kw适用面积：27㎡-40 ㎡（制冷）</t>
    </r>
  </si>
  <si>
    <t>ARQG24LLLB</t>
  </si>
  <si>
    <r>
      <rPr>
        <sz val="9"/>
        <color theme="1"/>
        <rFont val="宋体"/>
        <charset val="134"/>
        <scheme val="minor"/>
      </rPr>
      <t>能效等级：二级 制冷量/制热量：7.2kw</t>
    </r>
    <r>
      <rPr>
        <sz val="9"/>
        <color theme="1"/>
        <rFont val="宋体"/>
        <charset val="134"/>
      </rPr>
      <t>/8.0kw额定功率（制冷/制热）：2.34kw/2.18kw适用面积：32㎡-48 ㎡（制冷）</t>
    </r>
  </si>
  <si>
    <t>ARQG45LMLA（单相电）</t>
  </si>
  <si>
    <r>
      <rPr>
        <sz val="9"/>
        <color theme="1"/>
        <rFont val="宋体"/>
        <charset val="134"/>
        <scheme val="minor"/>
      </rPr>
      <t>能效等级：二级 制冷量/制热量：12.0kw</t>
    </r>
    <r>
      <rPr>
        <sz val="9"/>
        <color theme="1"/>
        <rFont val="宋体"/>
        <charset val="134"/>
      </rPr>
      <t>/13.3kw额定功率（制冷/制热）：3.81kw/3.84kw适用面积：55㎡-80 ㎡（制冷）</t>
    </r>
  </si>
  <si>
    <t>ARQG45LMLB（三相电）</t>
  </si>
  <si>
    <r>
      <rPr>
        <sz val="9"/>
        <color theme="1"/>
        <rFont val="宋体"/>
        <charset val="134"/>
        <scheme val="minor"/>
      </rPr>
      <t>能效等级：二级 制冷量/制热量：12.5kw</t>
    </r>
    <r>
      <rPr>
        <sz val="9"/>
        <color theme="1"/>
        <rFont val="宋体"/>
        <charset val="134"/>
      </rPr>
      <t>/14.0kw额定功率（制冷/制热）：3.21kw/3.61kw适用面积：56㎡-83 ㎡（制冷）</t>
    </r>
  </si>
  <si>
    <t>一拖一吸顶式</t>
  </si>
  <si>
    <t>AUQG18LVLB</t>
  </si>
  <si>
    <r>
      <rPr>
        <sz val="9"/>
        <color theme="1"/>
        <rFont val="宋体"/>
        <charset val="134"/>
        <scheme val="minor"/>
      </rPr>
      <t>能效等级：二级 制冷量/制热量：5.2kw</t>
    </r>
    <r>
      <rPr>
        <sz val="9"/>
        <color theme="1"/>
        <rFont val="宋体"/>
        <charset val="134"/>
      </rPr>
      <t>/6.0kw额定功率（制冷/制热）：1.64kw/1.64kw适用面积：24㎡-35 ㎡（制冷）</t>
    </r>
  </si>
  <si>
    <t>AUQG24LVLB</t>
  </si>
  <si>
    <r>
      <rPr>
        <sz val="9"/>
        <color theme="1"/>
        <rFont val="宋体"/>
        <charset val="134"/>
        <scheme val="minor"/>
      </rPr>
      <t>能效等级：二级 制冷量/制热量：7.2kw</t>
    </r>
    <r>
      <rPr>
        <sz val="9"/>
        <color theme="1"/>
        <rFont val="宋体"/>
        <charset val="134"/>
      </rPr>
      <t>/8.0kw额定功率（制冷/制热）：2.55kw/2.48kw适用面积：32㎡-48 ㎡（制冷）</t>
    </r>
  </si>
  <si>
    <t>AUQG45LRLA（单相电）</t>
  </si>
  <si>
    <r>
      <rPr>
        <sz val="9"/>
        <color theme="1"/>
        <rFont val="宋体"/>
        <charset val="134"/>
        <scheme val="minor"/>
      </rPr>
      <t>能效等级：二级 制冷量/制热量：12.0kw</t>
    </r>
    <r>
      <rPr>
        <sz val="9"/>
        <color theme="1"/>
        <rFont val="宋体"/>
        <charset val="134"/>
      </rPr>
      <t>/14.0kw额定功率（制冷/制热）：3.50kw/3.85kw适用面积：12㎡-19 ㎡（制冷）</t>
    </r>
  </si>
  <si>
    <t>AUQG45LRLB（三相电）</t>
  </si>
  <si>
    <r>
      <rPr>
        <sz val="9"/>
        <color theme="1"/>
        <rFont val="宋体"/>
        <charset val="134"/>
        <scheme val="minor"/>
      </rPr>
      <t>能效等级：二级 制冷量/制热量：12.5kw</t>
    </r>
    <r>
      <rPr>
        <sz val="9"/>
        <color theme="1"/>
        <rFont val="宋体"/>
        <charset val="134"/>
      </rPr>
      <t>/14.0kw额定功率（制冷/制热）：3.66kw/3.59kw适用面积：56㎡-83 ㎡（制冷）</t>
    </r>
  </si>
  <si>
    <t>配件名称</t>
  </si>
  <si>
    <t>适用设备名称</t>
  </si>
  <si>
    <t>基本描述(品牌型号)</t>
  </si>
  <si>
    <t>市场价/元</t>
  </si>
  <si>
    <t>折扣率</t>
  </si>
  <si>
    <t>协议价/元</t>
  </si>
  <si>
    <t>保修年限</t>
  </si>
  <si>
    <t>控制器</t>
  </si>
  <si>
    <t>第二类、第三、四包</t>
  </si>
  <si>
    <t>富士通</t>
  </si>
  <si>
    <t>六年</t>
  </si>
  <si>
    <t>分歧管</t>
  </si>
  <si>
    <t>第二类、第四包</t>
  </si>
  <si>
    <t>J11-H系列</t>
  </si>
  <si>
    <t>风管机（一拖一）铜管（含气管、液管、保温、连接线）</t>
  </si>
  <si>
    <t>3P以下（含3P)</t>
  </si>
  <si>
    <t>3P以上-6P以下（含6P)</t>
  </si>
  <si>
    <t>多联机（一拖多）铜管（含气管、液管、保温、连接线）</t>
  </si>
  <si>
    <t>6P以下</t>
  </si>
  <si>
    <t>6P以上-8P以下（含8P)</t>
  </si>
  <si>
    <t>8P以上-12P以下（含12P)</t>
  </si>
  <si>
    <t>ABS风口</t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</si>
  <si>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1200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</si>
  <si>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3000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</si>
  <si>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5000</t>
    </r>
    <r>
      <rPr>
        <sz val="10"/>
        <color theme="1"/>
        <rFont val="宋体"/>
        <charset val="134"/>
      </rPr>
      <t>㎜</t>
    </r>
  </si>
  <si>
    <t>提升泵</t>
  </si>
  <si>
    <t>制冷剂</t>
  </si>
  <si>
    <t>R410A（KG)</t>
  </si>
  <si>
    <t>科幕</t>
  </si>
  <si>
    <t>外机支架</t>
  </si>
  <si>
    <t>异形定制</t>
  </si>
  <si>
    <t>6P以上-12P以下（含12P)</t>
  </si>
  <si>
    <r>
      <rPr>
        <sz val="11"/>
        <color theme="1"/>
        <rFont val="宋体"/>
        <charset val="134"/>
        <scheme val="minor"/>
      </rPr>
      <t>备注：铜管管径厚度为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6.35~Φ12.7=0.8</t>
    </r>
    <r>
      <rPr>
        <sz val="11"/>
        <color theme="1"/>
        <rFont val="SimSun"/>
        <charset val="134"/>
      </rPr>
      <t>㎜；</t>
    </r>
    <r>
      <rPr>
        <sz val="11"/>
        <color theme="1"/>
        <rFont val="宋体"/>
        <charset val="134"/>
        <scheme val="minor"/>
      </rPr>
      <t>Φ15.88~Φ22.2=1.0㎜；Φ15.88~Φ22.2=1.0㎜；
     Φ25.4~Φ28.6=1.2㎜；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</si>
</sst>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26" fillId="25" borderId="1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J21" sqref="J21"/>
    </sheetView>
  </sheetViews>
  <sheetFormatPr defaultColWidth="9" defaultRowHeight="14.4" outlineLevelRow="2"/>
  <cols>
    <col min="5" max="5" width="16.25" customWidth="1"/>
    <col min="6" max="6" width="18.6296296296296" customWidth="1"/>
    <col min="7" max="9" width="14.75" customWidth="1"/>
  </cols>
  <sheetData>
    <row r="1" ht="21" customHeight="1" spans="1:9">
      <c r="A1" s="27" t="s">
        <v>0</v>
      </c>
      <c r="B1" s="28" t="s">
        <v>1</v>
      </c>
      <c r="C1" s="27" t="s">
        <v>2</v>
      </c>
      <c r="D1" s="29" t="s">
        <v>3</v>
      </c>
      <c r="E1" s="27" t="s">
        <v>4</v>
      </c>
      <c r="F1" s="30" t="s">
        <v>5</v>
      </c>
      <c r="G1" s="30" t="s">
        <v>6</v>
      </c>
      <c r="H1" s="30" t="s">
        <v>6</v>
      </c>
      <c r="I1" s="30" t="s">
        <v>6</v>
      </c>
    </row>
    <row r="2" ht="21" customHeight="1" spans="1:9">
      <c r="A2" s="27"/>
      <c r="B2" s="28"/>
      <c r="C2" s="27"/>
      <c r="D2" s="31"/>
      <c r="E2" s="27"/>
      <c r="F2" s="30" t="s">
        <v>7</v>
      </c>
      <c r="G2" s="30" t="s">
        <v>8</v>
      </c>
      <c r="H2" s="30" t="s">
        <v>9</v>
      </c>
      <c r="I2" s="30" t="s">
        <v>10</v>
      </c>
    </row>
    <row r="3" ht="48" customHeight="1" spans="1:9">
      <c r="A3" s="32">
        <v>1</v>
      </c>
      <c r="B3" s="32" t="s">
        <v>11</v>
      </c>
      <c r="C3" s="32" t="s">
        <v>12</v>
      </c>
      <c r="D3" s="32" t="s">
        <v>13</v>
      </c>
      <c r="E3" s="32" t="s">
        <v>14</v>
      </c>
      <c r="F3" s="32" t="s">
        <v>15</v>
      </c>
      <c r="G3" s="33">
        <v>0.15</v>
      </c>
      <c r="H3" s="33">
        <v>0.2</v>
      </c>
      <c r="I3" s="33">
        <v>0.25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topLeftCell="A13" workbookViewId="0">
      <selection activeCell="I3" sqref="I3"/>
    </sheetView>
  </sheetViews>
  <sheetFormatPr defaultColWidth="9" defaultRowHeight="14.4"/>
  <cols>
    <col min="1" max="1" width="11.5" customWidth="1"/>
    <col min="2" max="2" width="6.12962962962963" customWidth="1"/>
    <col min="3" max="3" width="7.5" customWidth="1"/>
    <col min="4" max="4" width="4.62962962962963" customWidth="1"/>
    <col min="5" max="5" width="7.87962962962963" style="1" customWidth="1"/>
    <col min="6" max="6" width="11.5" style="1" customWidth="1"/>
    <col min="7" max="7" width="16.1296296296296" customWidth="1"/>
    <col min="8" max="9" width="4.5" customWidth="1"/>
    <col min="10" max="10" width="6.12962962962963" customWidth="1"/>
    <col min="11" max="11" width="7.62962962962963" customWidth="1"/>
    <col min="12" max="12" width="7" customWidth="1"/>
    <col min="13" max="13" width="7.25" customWidth="1"/>
    <col min="14" max="14" width="6.5" customWidth="1"/>
    <col min="15" max="15" width="7.5" customWidth="1"/>
    <col min="16" max="16" width="7.25" customWidth="1"/>
    <col min="17" max="17" width="23.6296296296296" customWidth="1"/>
    <col min="18" max="18" width="18.5" customWidth="1"/>
    <col min="19" max="19" width="28.25" customWidth="1"/>
  </cols>
  <sheetData>
    <row r="1" ht="15.15" spans="1:19">
      <c r="A1" s="11" t="s">
        <v>16</v>
      </c>
      <c r="B1" s="12" t="s">
        <v>2</v>
      </c>
      <c r="C1" s="13" t="s">
        <v>3</v>
      </c>
      <c r="D1" s="13" t="s">
        <v>17</v>
      </c>
      <c r="E1" s="13" t="s">
        <v>18</v>
      </c>
      <c r="F1" s="12" t="s">
        <v>19</v>
      </c>
      <c r="G1" s="12" t="s">
        <v>20</v>
      </c>
      <c r="H1" s="13" t="s">
        <v>21</v>
      </c>
      <c r="I1" s="13" t="s">
        <v>22</v>
      </c>
      <c r="J1" s="23" t="s">
        <v>23</v>
      </c>
      <c r="K1" s="23"/>
      <c r="L1" s="23" t="s">
        <v>24</v>
      </c>
      <c r="M1" s="23"/>
      <c r="N1" s="23" t="s">
        <v>25</v>
      </c>
      <c r="O1" s="23"/>
      <c r="P1" s="12" t="s">
        <v>26</v>
      </c>
      <c r="Q1" s="12" t="s">
        <v>27</v>
      </c>
      <c r="R1" s="26" t="s">
        <v>28</v>
      </c>
      <c r="S1" s="26" t="s">
        <v>29</v>
      </c>
    </row>
    <row r="2" spans="1:19">
      <c r="A2" s="11"/>
      <c r="B2" s="12"/>
      <c r="C2" s="14"/>
      <c r="D2" s="14"/>
      <c r="E2" s="14" t="s">
        <v>7</v>
      </c>
      <c r="F2" s="12"/>
      <c r="G2" s="12"/>
      <c r="H2" s="15" t="s">
        <v>30</v>
      </c>
      <c r="I2" s="15" t="s">
        <v>30</v>
      </c>
      <c r="J2" s="14" t="s">
        <v>31</v>
      </c>
      <c r="K2" s="24" t="s">
        <v>32</v>
      </c>
      <c r="L2" s="14" t="s">
        <v>31</v>
      </c>
      <c r="M2" s="24" t="s">
        <v>32</v>
      </c>
      <c r="N2" s="14" t="s">
        <v>31</v>
      </c>
      <c r="O2" s="24" t="s">
        <v>32</v>
      </c>
      <c r="P2" s="12"/>
      <c r="Q2" s="12"/>
      <c r="R2" s="26"/>
      <c r="S2" s="26"/>
    </row>
    <row r="3" ht="78" customHeight="1" spans="1:19">
      <c r="A3" s="16" t="s">
        <v>33</v>
      </c>
      <c r="B3" s="17" t="s">
        <v>12</v>
      </c>
      <c r="C3" s="18" t="s">
        <v>13</v>
      </c>
      <c r="D3" s="19" t="s">
        <v>34</v>
      </c>
      <c r="E3" s="14">
        <v>10000</v>
      </c>
      <c r="F3" s="14" t="s">
        <v>35</v>
      </c>
      <c r="G3" s="14" t="s">
        <v>36</v>
      </c>
      <c r="H3" s="20" t="s">
        <v>37</v>
      </c>
      <c r="I3" s="20" t="s">
        <v>37</v>
      </c>
      <c r="J3" s="25">
        <v>0.15</v>
      </c>
      <c r="K3" s="24">
        <f t="shared" ref="K3:K13" si="0">E3*0.85</f>
        <v>8500</v>
      </c>
      <c r="L3" s="25">
        <v>0.2</v>
      </c>
      <c r="M3" s="24">
        <f t="shared" ref="M3:M13" si="1">E3*0.8</f>
        <v>8000</v>
      </c>
      <c r="N3" s="25">
        <v>0.25</v>
      </c>
      <c r="O3" s="24">
        <f t="shared" ref="O3:O13" si="2">E3*0.75</f>
        <v>7500</v>
      </c>
      <c r="P3" s="14" t="s">
        <v>38</v>
      </c>
      <c r="Q3" s="14" t="s">
        <v>39</v>
      </c>
      <c r="R3" s="14" t="s">
        <v>40</v>
      </c>
      <c r="S3" s="14" t="s">
        <v>41</v>
      </c>
    </row>
    <row r="4" ht="78" customHeight="1" spans="1:19">
      <c r="A4" s="16" t="s">
        <v>33</v>
      </c>
      <c r="B4" s="17" t="s">
        <v>12</v>
      </c>
      <c r="C4" s="18" t="s">
        <v>13</v>
      </c>
      <c r="D4" s="19"/>
      <c r="E4" s="14">
        <v>12000</v>
      </c>
      <c r="F4" s="14" t="s">
        <v>42</v>
      </c>
      <c r="G4" s="14" t="s">
        <v>43</v>
      </c>
      <c r="H4" s="20" t="s">
        <v>37</v>
      </c>
      <c r="I4" s="20" t="s">
        <v>37</v>
      </c>
      <c r="J4" s="25">
        <v>0.15</v>
      </c>
      <c r="K4" s="24">
        <f t="shared" si="0"/>
        <v>10200</v>
      </c>
      <c r="L4" s="25">
        <v>0.2</v>
      </c>
      <c r="M4" s="24">
        <f t="shared" si="1"/>
        <v>9600</v>
      </c>
      <c r="N4" s="25">
        <v>0.25</v>
      </c>
      <c r="O4" s="24">
        <f t="shared" si="2"/>
        <v>9000</v>
      </c>
      <c r="P4" s="14" t="s">
        <v>38</v>
      </c>
      <c r="Q4" s="14" t="s">
        <v>39</v>
      </c>
      <c r="R4" s="14" t="s">
        <v>40</v>
      </c>
      <c r="S4" s="14" t="s">
        <v>41</v>
      </c>
    </row>
    <row r="5" ht="78" customHeight="1" spans="1:19">
      <c r="A5" s="16" t="s">
        <v>33</v>
      </c>
      <c r="B5" s="17" t="s">
        <v>12</v>
      </c>
      <c r="C5" s="18" t="s">
        <v>13</v>
      </c>
      <c r="D5" s="19"/>
      <c r="E5" s="14">
        <v>14000</v>
      </c>
      <c r="F5" s="14" t="s">
        <v>44</v>
      </c>
      <c r="G5" s="14" t="s">
        <v>45</v>
      </c>
      <c r="H5" s="20" t="s">
        <v>37</v>
      </c>
      <c r="I5" s="20" t="s">
        <v>37</v>
      </c>
      <c r="J5" s="25">
        <v>0.15</v>
      </c>
      <c r="K5" s="24">
        <f t="shared" si="0"/>
        <v>11900</v>
      </c>
      <c r="L5" s="25">
        <v>0.2</v>
      </c>
      <c r="M5" s="24">
        <f t="shared" si="1"/>
        <v>11200</v>
      </c>
      <c r="N5" s="25">
        <v>0.25</v>
      </c>
      <c r="O5" s="24">
        <f t="shared" si="2"/>
        <v>10500</v>
      </c>
      <c r="P5" s="14" t="s">
        <v>38</v>
      </c>
      <c r="Q5" s="14" t="s">
        <v>39</v>
      </c>
      <c r="R5" s="14" t="s">
        <v>40</v>
      </c>
      <c r="S5" s="14" t="s">
        <v>41</v>
      </c>
    </row>
    <row r="6" ht="78" customHeight="1" spans="1:19">
      <c r="A6" s="16" t="s">
        <v>33</v>
      </c>
      <c r="B6" s="17" t="s">
        <v>12</v>
      </c>
      <c r="C6" s="18" t="s">
        <v>13</v>
      </c>
      <c r="D6" s="19"/>
      <c r="E6" s="14">
        <v>15000</v>
      </c>
      <c r="F6" s="14" t="s">
        <v>46</v>
      </c>
      <c r="G6" s="14" t="s">
        <v>47</v>
      </c>
      <c r="H6" s="20" t="s">
        <v>37</v>
      </c>
      <c r="I6" s="20" t="s">
        <v>37</v>
      </c>
      <c r="J6" s="25">
        <v>0.15</v>
      </c>
      <c r="K6" s="24">
        <f t="shared" si="0"/>
        <v>12750</v>
      </c>
      <c r="L6" s="25">
        <v>0.2</v>
      </c>
      <c r="M6" s="24">
        <f t="shared" si="1"/>
        <v>12000</v>
      </c>
      <c r="N6" s="25">
        <v>0.25</v>
      </c>
      <c r="O6" s="24">
        <f t="shared" si="2"/>
        <v>11250</v>
      </c>
      <c r="P6" s="14" t="s">
        <v>38</v>
      </c>
      <c r="Q6" s="14" t="s">
        <v>39</v>
      </c>
      <c r="R6" s="14" t="s">
        <v>40</v>
      </c>
      <c r="S6" s="14" t="s">
        <v>41</v>
      </c>
    </row>
    <row r="7" ht="78" customHeight="1" spans="1:19">
      <c r="A7" s="16" t="s">
        <v>33</v>
      </c>
      <c r="B7" s="17" t="s">
        <v>12</v>
      </c>
      <c r="C7" s="18" t="s">
        <v>13</v>
      </c>
      <c r="D7" s="19"/>
      <c r="E7" s="14">
        <v>16000</v>
      </c>
      <c r="F7" s="14" t="s">
        <v>48</v>
      </c>
      <c r="G7" s="14" t="s">
        <v>49</v>
      </c>
      <c r="H7" s="20" t="s">
        <v>37</v>
      </c>
      <c r="I7" s="20" t="s">
        <v>37</v>
      </c>
      <c r="J7" s="25">
        <v>0.15</v>
      </c>
      <c r="K7" s="24">
        <f t="shared" si="0"/>
        <v>13600</v>
      </c>
      <c r="L7" s="25">
        <v>0.2</v>
      </c>
      <c r="M7" s="24">
        <f t="shared" si="1"/>
        <v>12800</v>
      </c>
      <c r="N7" s="25">
        <v>0.25</v>
      </c>
      <c r="O7" s="24">
        <f t="shared" si="2"/>
        <v>12000</v>
      </c>
      <c r="P7" s="14" t="s">
        <v>38</v>
      </c>
      <c r="Q7" s="14" t="s">
        <v>39</v>
      </c>
      <c r="R7" s="14" t="s">
        <v>40</v>
      </c>
      <c r="S7" s="14" t="s">
        <v>41</v>
      </c>
    </row>
    <row r="8" ht="78" customHeight="1" spans="1:19">
      <c r="A8" s="16" t="s">
        <v>33</v>
      </c>
      <c r="B8" s="17" t="s">
        <v>12</v>
      </c>
      <c r="C8" s="18" t="s">
        <v>13</v>
      </c>
      <c r="D8" s="19"/>
      <c r="E8" s="14">
        <v>25000</v>
      </c>
      <c r="F8" s="14" t="s">
        <v>50</v>
      </c>
      <c r="G8" s="14" t="s">
        <v>51</v>
      </c>
      <c r="H8" s="20" t="s">
        <v>37</v>
      </c>
      <c r="I8" s="20" t="s">
        <v>37</v>
      </c>
      <c r="J8" s="25">
        <v>0.15</v>
      </c>
      <c r="K8" s="24">
        <f t="shared" si="0"/>
        <v>21250</v>
      </c>
      <c r="L8" s="25">
        <v>0.2</v>
      </c>
      <c r="M8" s="24">
        <f t="shared" si="1"/>
        <v>20000</v>
      </c>
      <c r="N8" s="25">
        <v>0.25</v>
      </c>
      <c r="O8" s="24">
        <f t="shared" si="2"/>
        <v>18750</v>
      </c>
      <c r="P8" s="14" t="s">
        <v>38</v>
      </c>
      <c r="Q8" s="14" t="s">
        <v>39</v>
      </c>
      <c r="R8" s="14" t="s">
        <v>40</v>
      </c>
      <c r="S8" s="14" t="s">
        <v>41</v>
      </c>
    </row>
    <row r="9" ht="78" customHeight="1" spans="1:19">
      <c r="A9" s="16" t="s">
        <v>33</v>
      </c>
      <c r="B9" s="17" t="s">
        <v>12</v>
      </c>
      <c r="C9" s="18" t="s">
        <v>13</v>
      </c>
      <c r="D9" s="14"/>
      <c r="E9" s="14">
        <v>26500</v>
      </c>
      <c r="F9" s="14" t="s">
        <v>52</v>
      </c>
      <c r="G9" s="14" t="s">
        <v>53</v>
      </c>
      <c r="H9" s="20" t="s">
        <v>37</v>
      </c>
      <c r="I9" s="20" t="s">
        <v>37</v>
      </c>
      <c r="J9" s="25">
        <v>0.15</v>
      </c>
      <c r="K9" s="24">
        <f t="shared" si="0"/>
        <v>22525</v>
      </c>
      <c r="L9" s="25">
        <v>0.2</v>
      </c>
      <c r="M9" s="24">
        <f t="shared" si="1"/>
        <v>21200</v>
      </c>
      <c r="N9" s="25">
        <v>0.25</v>
      </c>
      <c r="O9" s="24">
        <f t="shared" si="2"/>
        <v>19875</v>
      </c>
      <c r="P9" s="14" t="s">
        <v>38</v>
      </c>
      <c r="Q9" s="14" t="s">
        <v>39</v>
      </c>
      <c r="R9" s="14" t="s">
        <v>40</v>
      </c>
      <c r="S9" s="14" t="s">
        <v>41</v>
      </c>
    </row>
    <row r="10" ht="78" customHeight="1" spans="1:19">
      <c r="A10" s="16" t="s">
        <v>33</v>
      </c>
      <c r="B10" s="17" t="s">
        <v>12</v>
      </c>
      <c r="C10" s="18" t="s">
        <v>13</v>
      </c>
      <c r="D10" s="21" t="s">
        <v>54</v>
      </c>
      <c r="E10" s="14">
        <v>17000</v>
      </c>
      <c r="F10" s="14" t="s">
        <v>55</v>
      </c>
      <c r="G10" s="14" t="s">
        <v>56</v>
      </c>
      <c r="H10" s="20" t="s">
        <v>37</v>
      </c>
      <c r="I10" s="20" t="s">
        <v>37</v>
      </c>
      <c r="J10" s="25">
        <v>0.15</v>
      </c>
      <c r="K10" s="24">
        <f t="shared" si="0"/>
        <v>14450</v>
      </c>
      <c r="L10" s="25">
        <v>0.2</v>
      </c>
      <c r="M10" s="24">
        <f t="shared" si="1"/>
        <v>13600</v>
      </c>
      <c r="N10" s="25">
        <v>0.25</v>
      </c>
      <c r="O10" s="24">
        <f t="shared" si="2"/>
        <v>12750</v>
      </c>
      <c r="P10" s="14" t="s">
        <v>38</v>
      </c>
      <c r="Q10" s="14" t="s">
        <v>39</v>
      </c>
      <c r="R10" s="14" t="s">
        <v>40</v>
      </c>
      <c r="S10" s="14" t="s">
        <v>41</v>
      </c>
    </row>
    <row r="11" ht="78" customHeight="1" spans="1:19">
      <c r="A11" s="16" t="s">
        <v>33</v>
      </c>
      <c r="B11" s="17" t="s">
        <v>12</v>
      </c>
      <c r="C11" s="18" t="s">
        <v>13</v>
      </c>
      <c r="D11" s="21"/>
      <c r="E11" s="14">
        <v>23000</v>
      </c>
      <c r="F11" s="14" t="s">
        <v>57</v>
      </c>
      <c r="G11" s="14" t="s">
        <v>58</v>
      </c>
      <c r="H11" s="20" t="s">
        <v>37</v>
      </c>
      <c r="I11" s="20" t="s">
        <v>37</v>
      </c>
      <c r="J11" s="25">
        <v>0.15</v>
      </c>
      <c r="K11" s="24">
        <f t="shared" si="0"/>
        <v>19550</v>
      </c>
      <c r="L11" s="25">
        <v>0.2</v>
      </c>
      <c r="M11" s="24">
        <f t="shared" si="1"/>
        <v>18400</v>
      </c>
      <c r="N11" s="25">
        <v>0.25</v>
      </c>
      <c r="O11" s="24">
        <f t="shared" si="2"/>
        <v>17250</v>
      </c>
      <c r="P11" s="14" t="s">
        <v>38</v>
      </c>
      <c r="Q11" s="14" t="s">
        <v>39</v>
      </c>
      <c r="R11" s="14" t="s">
        <v>40</v>
      </c>
      <c r="S11" s="14" t="s">
        <v>41</v>
      </c>
    </row>
    <row r="12" ht="78" customHeight="1" spans="1:19">
      <c r="A12" s="16" t="s">
        <v>33</v>
      </c>
      <c r="B12" s="17" t="s">
        <v>12</v>
      </c>
      <c r="C12" s="18" t="s">
        <v>13</v>
      </c>
      <c r="D12" s="21"/>
      <c r="E12" s="14">
        <v>29000</v>
      </c>
      <c r="F12" s="14" t="s">
        <v>59</v>
      </c>
      <c r="G12" s="14" t="s">
        <v>60</v>
      </c>
      <c r="H12" s="20" t="s">
        <v>37</v>
      </c>
      <c r="I12" s="20" t="s">
        <v>37</v>
      </c>
      <c r="J12" s="25">
        <v>0.15</v>
      </c>
      <c r="K12" s="24">
        <f t="shared" si="0"/>
        <v>24650</v>
      </c>
      <c r="L12" s="25">
        <v>0.2</v>
      </c>
      <c r="M12" s="24">
        <f t="shared" si="1"/>
        <v>23200</v>
      </c>
      <c r="N12" s="25">
        <v>0.25</v>
      </c>
      <c r="O12" s="24">
        <f t="shared" si="2"/>
        <v>21750</v>
      </c>
      <c r="P12" s="14" t="s">
        <v>38</v>
      </c>
      <c r="Q12" s="14" t="s">
        <v>39</v>
      </c>
      <c r="R12" s="14" t="s">
        <v>40</v>
      </c>
      <c r="S12" s="14" t="s">
        <v>41</v>
      </c>
    </row>
    <row r="13" ht="78" customHeight="1" spans="1:19">
      <c r="A13" s="16" t="s">
        <v>33</v>
      </c>
      <c r="B13" s="17" t="s">
        <v>12</v>
      </c>
      <c r="C13" s="18" t="s">
        <v>13</v>
      </c>
      <c r="D13" s="22"/>
      <c r="E13" s="14">
        <v>29800</v>
      </c>
      <c r="F13" s="14" t="s">
        <v>61</v>
      </c>
      <c r="G13" s="14" t="s">
        <v>62</v>
      </c>
      <c r="H13" s="20" t="s">
        <v>37</v>
      </c>
      <c r="I13" s="20" t="s">
        <v>37</v>
      </c>
      <c r="J13" s="25">
        <v>0.15</v>
      </c>
      <c r="K13" s="24">
        <f t="shared" si="0"/>
        <v>25330</v>
      </c>
      <c r="L13" s="25">
        <v>0.2</v>
      </c>
      <c r="M13" s="24">
        <f t="shared" si="1"/>
        <v>23840</v>
      </c>
      <c r="N13" s="25">
        <v>0.25</v>
      </c>
      <c r="O13" s="24">
        <f t="shared" si="2"/>
        <v>22350</v>
      </c>
      <c r="P13" s="14" t="s">
        <v>38</v>
      </c>
      <c r="Q13" s="14" t="s">
        <v>39</v>
      </c>
      <c r="R13" s="14" t="s">
        <v>40</v>
      </c>
      <c r="S13" s="14" t="s">
        <v>41</v>
      </c>
    </row>
  </sheetData>
  <mergeCells count="15">
    <mergeCell ref="J1:K1"/>
    <mergeCell ref="L1:M1"/>
    <mergeCell ref="N1:O1"/>
    <mergeCell ref="A1:A2"/>
    <mergeCell ref="B1:B2"/>
    <mergeCell ref="C1:C2"/>
    <mergeCell ref="D1:D2"/>
    <mergeCell ref="D3:D9"/>
    <mergeCell ref="D10:D13"/>
    <mergeCell ref="F1:F2"/>
    <mergeCell ref="G1:G2"/>
    <mergeCell ref="P1:P2"/>
    <mergeCell ref="Q1:Q2"/>
    <mergeCell ref="R1:R2"/>
    <mergeCell ref="S1:S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0" workbookViewId="0">
      <selection activeCell="D21" sqref="D21"/>
    </sheetView>
  </sheetViews>
  <sheetFormatPr defaultColWidth="9" defaultRowHeight="14.4"/>
  <cols>
    <col min="1" max="1" width="5.37962962962963" style="1" customWidth="1"/>
    <col min="2" max="3" width="18.1296296296296" customWidth="1"/>
    <col min="4" max="4" width="15" customWidth="1"/>
    <col min="5" max="5" width="20.8796296296296" customWidth="1"/>
    <col min="6" max="6" width="11" customWidth="1"/>
    <col min="8" max="8" width="11.25" customWidth="1"/>
    <col min="9" max="9" width="10.75" customWidth="1"/>
  </cols>
  <sheetData>
    <row r="1" spans="1:9">
      <c r="A1" s="2" t="s">
        <v>0</v>
      </c>
      <c r="B1" s="3" t="s">
        <v>63</v>
      </c>
      <c r="C1" s="3" t="s">
        <v>3</v>
      </c>
      <c r="D1" s="2" t="s">
        <v>64</v>
      </c>
      <c r="E1" s="2" t="s">
        <v>65</v>
      </c>
      <c r="F1" s="3" t="s">
        <v>66</v>
      </c>
      <c r="G1" s="3" t="s">
        <v>67</v>
      </c>
      <c r="H1" s="3" t="s">
        <v>68</v>
      </c>
      <c r="I1" s="3" t="s">
        <v>69</v>
      </c>
    </row>
    <row r="2" ht="39" customHeight="1" spans="1:9">
      <c r="A2" s="4">
        <v>1</v>
      </c>
      <c r="B2" s="5" t="s">
        <v>70</v>
      </c>
      <c r="C2" s="5" t="s">
        <v>71</v>
      </c>
      <c r="D2" s="6" t="s">
        <v>11</v>
      </c>
      <c r="E2" s="6" t="s">
        <v>72</v>
      </c>
      <c r="F2" s="5">
        <v>700</v>
      </c>
      <c r="G2" s="7">
        <v>0.12</v>
      </c>
      <c r="H2" s="8">
        <v>616</v>
      </c>
      <c r="I2" s="8" t="s">
        <v>73</v>
      </c>
    </row>
    <row r="3" ht="27.95" customHeight="1" spans="1:9">
      <c r="A3" s="6">
        <v>2</v>
      </c>
      <c r="B3" s="6" t="s">
        <v>74</v>
      </c>
      <c r="C3" s="6" t="s">
        <v>75</v>
      </c>
      <c r="D3" s="6" t="s">
        <v>76</v>
      </c>
      <c r="E3" s="6" t="s">
        <v>72</v>
      </c>
      <c r="F3" s="8">
        <v>600</v>
      </c>
      <c r="G3" s="7">
        <v>0.12</v>
      </c>
      <c r="H3" s="8">
        <v>528</v>
      </c>
      <c r="I3" s="8" t="s">
        <v>73</v>
      </c>
    </row>
    <row r="4" ht="27.95" customHeight="1" spans="1:9">
      <c r="A4" s="6">
        <v>3</v>
      </c>
      <c r="B4" s="6" t="s">
        <v>77</v>
      </c>
      <c r="C4" s="6" t="s">
        <v>13</v>
      </c>
      <c r="D4" s="6" t="s">
        <v>11</v>
      </c>
      <c r="E4" s="6" t="s">
        <v>78</v>
      </c>
      <c r="F4" s="8">
        <v>200</v>
      </c>
      <c r="G4" s="7">
        <v>0.12</v>
      </c>
      <c r="H4" s="8">
        <v>176</v>
      </c>
      <c r="I4" s="8" t="s">
        <v>73</v>
      </c>
    </row>
    <row r="5" ht="27.95" customHeight="1" spans="1:9">
      <c r="A5" s="6">
        <v>4</v>
      </c>
      <c r="B5" s="6"/>
      <c r="C5" s="6" t="s">
        <v>13</v>
      </c>
      <c r="D5" s="6" t="s">
        <v>11</v>
      </c>
      <c r="E5" s="6" t="s">
        <v>79</v>
      </c>
      <c r="F5" s="8">
        <v>280</v>
      </c>
      <c r="G5" s="7">
        <v>0.12</v>
      </c>
      <c r="H5" s="8">
        <v>246</v>
      </c>
      <c r="I5" s="8" t="s">
        <v>73</v>
      </c>
    </row>
    <row r="6" ht="27.95" customHeight="1" spans="1:9">
      <c r="A6" s="6">
        <v>5</v>
      </c>
      <c r="B6" s="6" t="s">
        <v>80</v>
      </c>
      <c r="C6" s="6" t="s">
        <v>75</v>
      </c>
      <c r="D6" s="6" t="s">
        <v>11</v>
      </c>
      <c r="E6" s="6" t="s">
        <v>81</v>
      </c>
      <c r="F6" s="8">
        <v>320</v>
      </c>
      <c r="G6" s="7">
        <v>0.12</v>
      </c>
      <c r="H6" s="8">
        <v>281</v>
      </c>
      <c r="I6" s="8" t="s">
        <v>73</v>
      </c>
    </row>
    <row r="7" ht="27.95" customHeight="1" spans="1:9">
      <c r="A7" s="6"/>
      <c r="B7" s="6"/>
      <c r="C7" s="6" t="s">
        <v>75</v>
      </c>
      <c r="D7" s="6" t="s">
        <v>11</v>
      </c>
      <c r="E7" s="6" t="s">
        <v>82</v>
      </c>
      <c r="F7" s="8">
        <v>480</v>
      </c>
      <c r="G7" s="7">
        <v>0.12</v>
      </c>
      <c r="H7" s="8">
        <v>422</v>
      </c>
      <c r="I7" s="8" t="s">
        <v>73</v>
      </c>
    </row>
    <row r="8" ht="27.95" customHeight="1" spans="1:9">
      <c r="A8" s="6"/>
      <c r="B8" s="6"/>
      <c r="C8" s="6" t="s">
        <v>75</v>
      </c>
      <c r="D8" s="6" t="s">
        <v>11</v>
      </c>
      <c r="E8" s="6" t="s">
        <v>83</v>
      </c>
      <c r="F8" s="8">
        <v>580</v>
      </c>
      <c r="G8" s="7">
        <v>0.12</v>
      </c>
      <c r="H8" s="8">
        <v>510</v>
      </c>
      <c r="I8" s="8" t="s">
        <v>73</v>
      </c>
    </row>
    <row r="9" ht="27.95" customHeight="1" spans="1:9">
      <c r="A9" s="6">
        <v>6</v>
      </c>
      <c r="B9" s="6" t="s">
        <v>84</v>
      </c>
      <c r="C9" s="5" t="s">
        <v>71</v>
      </c>
      <c r="D9" s="6" t="s">
        <v>11</v>
      </c>
      <c r="E9" s="6" t="s">
        <v>85</v>
      </c>
      <c r="F9" s="8">
        <v>150</v>
      </c>
      <c r="G9" s="7">
        <v>0.12</v>
      </c>
      <c r="H9" s="8">
        <v>132</v>
      </c>
      <c r="I9" s="8" t="s">
        <v>73</v>
      </c>
    </row>
    <row r="10" ht="27.95" customHeight="1" spans="1:9">
      <c r="A10" s="6">
        <v>7</v>
      </c>
      <c r="B10" s="6"/>
      <c r="C10" s="5" t="s">
        <v>71</v>
      </c>
      <c r="D10" s="6" t="s">
        <v>11</v>
      </c>
      <c r="E10" s="6" t="s">
        <v>86</v>
      </c>
      <c r="F10" s="8">
        <v>300</v>
      </c>
      <c r="G10" s="7">
        <v>0.12</v>
      </c>
      <c r="H10" s="8">
        <v>264</v>
      </c>
      <c r="I10" s="8" t="s">
        <v>73</v>
      </c>
    </row>
    <row r="11" ht="27.95" customHeight="1" spans="1:9">
      <c r="A11" s="6">
        <v>8</v>
      </c>
      <c r="B11" s="6"/>
      <c r="C11" s="5" t="s">
        <v>71</v>
      </c>
      <c r="D11" s="6" t="s">
        <v>11</v>
      </c>
      <c r="E11" s="6" t="s">
        <v>87</v>
      </c>
      <c r="F11" s="8">
        <v>600</v>
      </c>
      <c r="G11" s="7">
        <v>0.12</v>
      </c>
      <c r="H11" s="8">
        <v>528</v>
      </c>
      <c r="I11" s="8" t="s">
        <v>73</v>
      </c>
    </row>
    <row r="12" ht="27.95" customHeight="1" spans="1:9">
      <c r="A12" s="6">
        <v>9</v>
      </c>
      <c r="B12" s="6" t="s">
        <v>88</v>
      </c>
      <c r="C12" s="5" t="s">
        <v>71</v>
      </c>
      <c r="D12" s="6" t="s">
        <v>11</v>
      </c>
      <c r="E12" s="6" t="s">
        <v>72</v>
      </c>
      <c r="F12" s="8">
        <v>600</v>
      </c>
      <c r="G12" s="7">
        <v>0.12</v>
      </c>
      <c r="H12" s="8">
        <v>528</v>
      </c>
      <c r="I12" s="8" t="s">
        <v>73</v>
      </c>
    </row>
    <row r="13" ht="27.95" customHeight="1" spans="1:9">
      <c r="A13" s="6">
        <v>10</v>
      </c>
      <c r="B13" s="6" t="s">
        <v>89</v>
      </c>
      <c r="C13" s="5" t="s">
        <v>71</v>
      </c>
      <c r="D13" s="6" t="s">
        <v>90</v>
      </c>
      <c r="E13" s="6" t="s">
        <v>91</v>
      </c>
      <c r="F13" s="8">
        <v>120</v>
      </c>
      <c r="G13" s="7">
        <v>0.12</v>
      </c>
      <c r="H13" s="8">
        <v>105</v>
      </c>
      <c r="I13" s="8" t="s">
        <v>73</v>
      </c>
    </row>
    <row r="14" ht="27.95" customHeight="1" spans="1:9">
      <c r="A14" s="6">
        <v>11</v>
      </c>
      <c r="B14" s="6" t="s">
        <v>92</v>
      </c>
      <c r="C14" s="5" t="s">
        <v>71</v>
      </c>
      <c r="D14" s="6" t="s">
        <v>78</v>
      </c>
      <c r="E14" s="6" t="s">
        <v>93</v>
      </c>
      <c r="F14" s="8">
        <v>180</v>
      </c>
      <c r="G14" s="7">
        <v>0.12</v>
      </c>
      <c r="H14" s="8">
        <v>158</v>
      </c>
      <c r="I14" s="8" t="s">
        <v>73</v>
      </c>
    </row>
    <row r="15" ht="27.95" customHeight="1" spans="1:9">
      <c r="A15" s="6">
        <v>12</v>
      </c>
      <c r="B15" s="6" t="s">
        <v>92</v>
      </c>
      <c r="C15" s="5" t="s">
        <v>71</v>
      </c>
      <c r="D15" s="6" t="s">
        <v>79</v>
      </c>
      <c r="E15" s="6" t="s">
        <v>93</v>
      </c>
      <c r="F15" s="8">
        <v>500</v>
      </c>
      <c r="G15" s="7">
        <v>0.12</v>
      </c>
      <c r="H15" s="8">
        <v>440</v>
      </c>
      <c r="I15" s="8" t="s">
        <v>73</v>
      </c>
    </row>
    <row r="16" ht="27.95" customHeight="1" spans="1:9">
      <c r="A16" s="6">
        <v>13</v>
      </c>
      <c r="B16" s="6" t="s">
        <v>92</v>
      </c>
      <c r="C16" s="5" t="s">
        <v>71</v>
      </c>
      <c r="D16" s="6" t="s">
        <v>94</v>
      </c>
      <c r="E16" s="6" t="s">
        <v>93</v>
      </c>
      <c r="F16" s="8">
        <v>2000</v>
      </c>
      <c r="G16" s="7">
        <v>0.12</v>
      </c>
      <c r="H16" s="8">
        <v>1760</v>
      </c>
      <c r="I16" s="8" t="s">
        <v>73</v>
      </c>
    </row>
    <row r="17" ht="51" customHeight="1" spans="1:9">
      <c r="A17" s="9" t="s">
        <v>95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A17:I17"/>
    <mergeCell ref="A6:A8"/>
    <mergeCell ref="B4:B5"/>
    <mergeCell ref="B6:B8"/>
    <mergeCell ref="B9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优惠率</vt:lpstr>
      <vt:lpstr>配置表</vt:lpstr>
      <vt:lpstr>辅材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2018-09-05T01:15:00Z</dcterms:created>
  <dcterms:modified xsi:type="dcterms:W3CDTF">2018-09-25T02:25:03Z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